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Logistyka\Remony i Eksploatacja Techniczna\SZPITAL\2024\Kontenery\Zakup kontenerów na OI i PZL - listopad 2024\Zadanie Nr 2\"/>
    </mc:Choice>
  </mc:AlternateContent>
  <bookViews>
    <workbookView xWindow="0" yWindow="0" windowWidth="28800" windowHeight="11850"/>
  </bookViews>
  <sheets>
    <sheet name="4.Wyposażenie AGD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F8" i="1"/>
  <c r="G7" i="1"/>
  <c r="F7" i="1"/>
  <c r="F6" i="1"/>
  <c r="G6" i="1" s="1"/>
  <c r="G5" i="1"/>
  <c r="F5" i="1"/>
</calcChain>
</file>

<file path=xl/sharedStrings.xml><?xml version="1.0" encoding="utf-8"?>
<sst xmlns="http://schemas.openxmlformats.org/spreadsheetml/2006/main" count="17" uniqueCount="15">
  <si>
    <t>L.p.</t>
  </si>
  <si>
    <t>Nazwa Materiału</t>
  </si>
  <si>
    <t>J.m.</t>
  </si>
  <si>
    <t>Ilość</t>
  </si>
  <si>
    <t>Cena netto</t>
  </si>
  <si>
    <t>Wartość netto</t>
  </si>
  <si>
    <t>Wartość  brutto</t>
  </si>
  <si>
    <t>Uwagi / Marka i model/</t>
  </si>
  <si>
    <t>szt.</t>
  </si>
  <si>
    <t>Kuchenka mikrofalowa wolnostojąca - o pojemności nie mniej niż 20/22 L nie więcej niż 22 L moc fale elektromagnetyczne (mikrofale) nie mniej niż 700/800 W, z systemem Intellowave lub podobnym powodującym równomierny rozkład temperatury wewnątrz nagrzewanej potrawy, talerz obrotowy, oswietlenie wewnętrzne, dopuszczone sterowana mechanicznie, z funkcją rozmrażania, bez funkcji grill.</t>
  </si>
  <si>
    <t>Załącznik nr 4 do umowy</t>
  </si>
  <si>
    <t>Pakiet 4 - Wyposażenie AGD do pomieszczenia socjalnego zlokalizowanego w kontenerze.</t>
  </si>
  <si>
    <t>Czajnik elektryczny bezprzewodowy w obudowie stalowej lub plastikowej z wkładem stalowym (dzbanek wewnętrzny ze stali nierdzewnej o pojemności 1,7 L porównywalny z SETTI model KT950W Smart
Cechy i funkcje użytkowe:
- pojemność 1,7/2,0 L,
- maksymalna moc grzałki 2200 W,
- nominalna moc grzałki 1850 W,
- element grzejny - grzałka ukryta pod płytką stanowiącą dno czajnika,
- 5 stopniowa regulacja temperatury pozwalająca na dopasowanie do przyrządznego rodzaju herbaty czy kawy pozwalająca wybrać jedną z zakresu od  40 do100 st C,
- funkcja utrzymania temperatury - podwójne ścianki czajnika pozwalające dłużej utrzymać temperaturę wody wewnątrz oraz zapewnić bezpieczeństwo przed oparzeniem dotykając zewnetrznej ścianki, która się nie nagrzewa,
- zabezpieczenie przed przegrzaniem,
- obrotowa podstawa,
- przycisk otwierający pokrywę,
- wykonanie ze stali nierdzewnej 
- kolor obudowy biały
- dodatkowa funkcja utrzymania temperatury</t>
  </si>
  <si>
    <r>
      <t xml:space="preserve">Lodówka wolnostojąca </t>
    </r>
    <r>
      <rPr>
        <b/>
        <sz val="12"/>
        <rFont val="Times New Roman"/>
        <family val="1"/>
        <charset val="238"/>
      </rPr>
      <t xml:space="preserve">bez zamrazalnika </t>
    </r>
    <r>
      <rPr>
        <sz val="12"/>
        <rFont val="Times New Roman"/>
        <family val="1"/>
        <charset val="238"/>
      </rPr>
      <t xml:space="preserve">porównywalna z GORENJE R619EES5 Srebrna o następujących </t>
    </r>
    <r>
      <rPr>
        <u/>
        <sz val="12"/>
        <rFont val="Times New Roman"/>
        <family val="1"/>
        <charset val="238"/>
      </rPr>
      <t>parametrach i cechach użytkowych:</t>
    </r>
    <r>
      <rPr>
        <sz val="12"/>
        <rFont val="Times New Roman"/>
        <family val="1"/>
        <charset val="238"/>
      </rPr>
      <t xml:space="preserve">
- pojemność komory chłodniczej 390/400L,
- wymiary: wysokość 185/190 cm x szerokość: 65/70 cm x głębokość 65/70 cm,
- wentylator chłodzący,
- system chłodzenia DynamicAir
- tryb szybkie chlodzenie
- oświetlenie LED w górnej częci,
- 5 balkoników na drzwiach chłodziarki (w tym jeden na butelki),
- 6 półek szklanych przestawnych w komorze chłodniczej,
- 2 szuflady na warzywa w dolnej części komory,
- liczba drzwi 1, otwierane w prawo/lewo,
- mozliwiść zmiany kierunku otwierania drzwi,
- szuflada z regulowaną wilgotnością,
- sterowanie elektroniczne,
- tryb ECO,
- poziom chałasu do 38 dB,
- kolor obudowy srebrny</t>
    </r>
  </si>
  <si>
    <r>
      <t>RAZEM netto/</t>
    </r>
    <r>
      <rPr>
        <b/>
        <sz val="12"/>
        <rFont val="Times New Roman"/>
        <family val="1"/>
        <charset val="238"/>
      </rPr>
      <t xml:space="preserve"> brutto: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</si>
</sst>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5" xfId="0" quotePrefix="1" applyNumberFormat="1" applyFont="1" applyBorder="1" applyAlignment="1">
      <alignment horizontal="center" vertical="center"/>
    </xf>
    <xf numFmtId="0" fontId="4" fillId="0" borderId="5" xfId="2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center" vertical="center"/>
    </xf>
    <xf numFmtId="44" fontId="4" fillId="0" borderId="5" xfId="0" applyNumberFormat="1" applyFont="1" applyBorder="1" applyAlignment="1">
      <alignment vertical="center"/>
    </xf>
    <xf numFmtId="44" fontId="2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6" xfId="0" applyFont="1" applyBorder="1" applyAlignment="1">
      <alignment horizontal="center" vertical="center"/>
    </xf>
    <xf numFmtId="0" fontId="6" fillId="0" borderId="7" xfId="0" applyFont="1" applyBorder="1" applyAlignment="1"/>
    <xf numFmtId="0" fontId="6" fillId="0" borderId="8" xfId="0" applyFont="1" applyBorder="1" applyAlignment="1"/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view="pageBreakPreview" topLeftCell="A4" zoomScale="60" zoomScaleNormal="100" workbookViewId="0">
      <selection activeCell="H5" sqref="H5"/>
    </sheetView>
  </sheetViews>
  <sheetFormatPr defaultRowHeight="15.75" x14ac:dyDescent="0.25"/>
  <cols>
    <col min="1" max="1" width="5.28515625" style="5" customWidth="1"/>
    <col min="2" max="2" width="55.7109375" style="6" customWidth="1"/>
    <col min="3" max="3" width="5.42578125" style="6" customWidth="1"/>
    <col min="4" max="4" width="9.140625" style="6"/>
    <col min="5" max="7" width="13.85546875" style="6" bestFit="1" customWidth="1"/>
    <col min="8" max="8" width="24.5703125" style="6" customWidth="1"/>
    <col min="9" max="16384" width="9.140625" style="6"/>
  </cols>
  <sheetData>
    <row r="1" spans="1:10" x14ac:dyDescent="0.25">
      <c r="H1" s="6" t="s">
        <v>10</v>
      </c>
    </row>
    <row r="2" spans="1:10" x14ac:dyDescent="0.25">
      <c r="A2" s="16" t="s">
        <v>11</v>
      </c>
      <c r="B2" s="16"/>
      <c r="C2" s="16"/>
      <c r="D2" s="16"/>
      <c r="E2" s="16"/>
      <c r="F2" s="16"/>
      <c r="G2" s="16"/>
      <c r="H2" s="16"/>
    </row>
    <row r="3" spans="1:10" ht="16.5" thickBot="1" x14ac:dyDescent="0.3">
      <c r="A3" s="17"/>
      <c r="B3" s="17"/>
      <c r="C3" s="17"/>
      <c r="D3" s="17"/>
      <c r="E3" s="17"/>
      <c r="F3" s="17"/>
      <c r="G3" s="17"/>
      <c r="H3" s="17"/>
    </row>
    <row r="4" spans="1:10" ht="33" thickTop="1" thickBot="1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  <c r="I4" s="4"/>
    </row>
    <row r="5" spans="1:10" ht="360.75" customHeight="1" thickTop="1" x14ac:dyDescent="0.25">
      <c r="A5" s="7">
        <v>1</v>
      </c>
      <c r="B5" s="8" t="s">
        <v>13</v>
      </c>
      <c r="C5" s="9" t="s">
        <v>8</v>
      </c>
      <c r="D5" s="10">
        <v>1</v>
      </c>
      <c r="E5" s="11"/>
      <c r="F5" s="12">
        <f>D5*E5</f>
        <v>0</v>
      </c>
      <c r="G5" s="13">
        <f>F5*1.23</f>
        <v>0</v>
      </c>
      <c r="H5" s="14"/>
    </row>
    <row r="6" spans="1:10" ht="126" x14ac:dyDescent="0.25">
      <c r="A6" s="7">
        <v>2</v>
      </c>
      <c r="B6" s="8" t="s">
        <v>9</v>
      </c>
      <c r="C6" s="9" t="s">
        <v>8</v>
      </c>
      <c r="D6" s="10">
        <v>2</v>
      </c>
      <c r="E6" s="11"/>
      <c r="F6" s="12">
        <f>D6*E6</f>
        <v>0</v>
      </c>
      <c r="G6" s="13">
        <f>F6*1.23</f>
        <v>0</v>
      </c>
      <c r="H6" s="14"/>
      <c r="J6" s="5"/>
    </row>
    <row r="7" spans="1:10" ht="362.25" x14ac:dyDescent="0.25">
      <c r="A7" s="7">
        <v>3</v>
      </c>
      <c r="B7" s="8" t="s">
        <v>12</v>
      </c>
      <c r="C7" s="9" t="s">
        <v>8</v>
      </c>
      <c r="D7" s="10">
        <v>4</v>
      </c>
      <c r="E7" s="11"/>
      <c r="F7" s="12">
        <f>D7*E7</f>
        <v>0</v>
      </c>
      <c r="G7" s="13">
        <f>F7*1.23</f>
        <v>0</v>
      </c>
      <c r="H7" s="14"/>
      <c r="J7" s="5"/>
    </row>
    <row r="8" spans="1:10" ht="29.25" customHeight="1" x14ac:dyDescent="0.25">
      <c r="A8" s="18" t="s">
        <v>14</v>
      </c>
      <c r="B8" s="19"/>
      <c r="C8" s="19"/>
      <c r="D8" s="19"/>
      <c r="E8" s="20"/>
      <c r="F8" s="12">
        <f>SUM(F5:F7)</f>
        <v>0</v>
      </c>
      <c r="G8" s="13">
        <f>SUM(G5:G7)</f>
        <v>0</v>
      </c>
      <c r="H8" s="15"/>
    </row>
  </sheetData>
  <mergeCells count="3">
    <mergeCell ref="A2:H2"/>
    <mergeCell ref="A3:H3"/>
    <mergeCell ref="A8:E8"/>
  </mergeCells>
  <pageMargins left="0.7" right="0.7" top="0.75" bottom="0.75" header="0.3" footer="0.3"/>
  <pageSetup paperSize="9" scale="8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4.Wyposażenie AGD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Golonka</dc:creator>
  <cp:lastModifiedBy>Roman Domański</cp:lastModifiedBy>
  <cp:lastPrinted>2024-12-13T12:31:18Z</cp:lastPrinted>
  <dcterms:created xsi:type="dcterms:W3CDTF">2024-11-26T09:09:27Z</dcterms:created>
  <dcterms:modified xsi:type="dcterms:W3CDTF">2024-12-13T12:31:59Z</dcterms:modified>
</cp:coreProperties>
</file>